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NEW DRAFT BEPP 2018\Annexures\"/>
    </mc:Choice>
  </mc:AlternateContent>
  <bookViews>
    <workbookView xWindow="0" yWindow="60" windowWidth="15300" windowHeight="6930"/>
  </bookViews>
  <sheets>
    <sheet name="USDG PLAN" sheetId="3" r:id="rId1"/>
    <sheet name="MTSF" sheetId="4" r:id="rId2"/>
  </sheets>
  <definedNames>
    <definedName name="_xlnm.Print_Area" localSheetId="0">'USDG PLAN'!$A$1:$P$30</definedName>
  </definedNames>
  <calcPr calcId="162913"/>
</workbook>
</file>

<file path=xl/calcChain.xml><?xml version="1.0" encoding="utf-8"?>
<calcChain xmlns="http://schemas.openxmlformats.org/spreadsheetml/2006/main">
  <c r="P21" i="3" l="1"/>
  <c r="P19" i="3"/>
  <c r="P16" i="3"/>
  <c r="P14" i="3"/>
  <c r="P11" i="3"/>
  <c r="P8" i="3"/>
  <c r="O21" i="3"/>
  <c r="O19" i="3"/>
  <c r="O16" i="3"/>
  <c r="O14" i="3"/>
  <c r="O11" i="3"/>
  <c r="O8" i="3"/>
  <c r="P6" i="3"/>
  <c r="O6" i="3"/>
  <c r="N21" i="3"/>
  <c r="N19" i="3"/>
  <c r="N16" i="3"/>
  <c r="N14" i="3"/>
  <c r="N11" i="3"/>
  <c r="N8" i="3"/>
  <c r="N6" i="3"/>
  <c r="P24" i="3" l="1"/>
  <c r="N24" i="3"/>
  <c r="K12" i="3" l="1"/>
  <c r="K19" i="3" l="1"/>
  <c r="I19" i="3"/>
  <c r="G19" i="3"/>
  <c r="E19" i="3"/>
  <c r="K16" i="3"/>
  <c r="I16" i="3"/>
  <c r="G16" i="3"/>
  <c r="E16" i="3"/>
  <c r="K14" i="3"/>
  <c r="I14" i="3"/>
  <c r="G14" i="3"/>
  <c r="E14" i="3"/>
  <c r="I11" i="3"/>
  <c r="G11" i="3"/>
  <c r="E11" i="3"/>
  <c r="I8" i="3"/>
  <c r="G8" i="3"/>
  <c r="E8" i="3"/>
  <c r="I6" i="3"/>
  <c r="G6" i="3"/>
  <c r="E6" i="3"/>
  <c r="B22" i="3"/>
  <c r="B20" i="3"/>
  <c r="B19" i="3"/>
  <c r="B17" i="3"/>
  <c r="B15" i="3"/>
  <c r="B12" i="3"/>
  <c r="B9" i="3"/>
  <c r="B8" i="3"/>
  <c r="B6" i="3"/>
  <c r="C26" i="3"/>
  <c r="C11" i="3" l="1"/>
  <c r="B26" i="3" l="1"/>
</calcChain>
</file>

<file path=xl/sharedStrings.xml><?xml version="1.0" encoding="utf-8"?>
<sst xmlns="http://schemas.openxmlformats.org/spreadsheetml/2006/main" count="118" uniqueCount="94">
  <si>
    <t>Project Name</t>
  </si>
  <si>
    <t>SDBIP-USDG</t>
  </si>
  <si>
    <t>1st Quarter</t>
  </si>
  <si>
    <t>Planned Financial -USDG</t>
  </si>
  <si>
    <t>Planned Non financial - USDG</t>
  </si>
  <si>
    <t>2nd Quarter</t>
  </si>
  <si>
    <t>Planned non Financial-USDG</t>
  </si>
  <si>
    <t>3rd Quarter</t>
  </si>
  <si>
    <t>4th Quarter</t>
  </si>
  <si>
    <t>Planned Financial output</t>
  </si>
  <si>
    <t>Planned Non Financial</t>
  </si>
  <si>
    <t>Provision of bulk water and sanitation services for the upgrading of informal settlements</t>
  </si>
  <si>
    <t>WATER AND SANITATION</t>
  </si>
  <si>
    <t>Tarring of gravel roads</t>
  </si>
  <si>
    <t>0 km</t>
  </si>
  <si>
    <t>(appoint-ment of contractors and site preparation) </t>
  </si>
  <si>
    <t> 0 km</t>
  </si>
  <si>
    <t>(box cut and layer works)</t>
  </si>
  <si>
    <t>ROADS AND STORMWATER</t>
  </si>
  <si>
    <t>Servicing of sites</t>
  </si>
  <si>
    <t>(water, sanitation, basic roads)</t>
  </si>
  <si>
    <t>HUMAN SETTLEMENTS</t>
  </si>
  <si>
    <t>(Prioritisation of sites and procurement)</t>
  </si>
  <si>
    <t>HEALTH AND SOCIAL DEVELOPMENT</t>
  </si>
  <si>
    <t>Public lighting</t>
  </si>
  <si>
    <t>(Area and residential lighting)</t>
  </si>
  <si>
    <t>installations</t>
  </si>
  <si>
    <t>ENERGY</t>
  </si>
  <si>
    <t>Development of Public Open Spaces</t>
  </si>
  <si>
    <t>URBAN SETTLEMENTS DEVELOPMENT GRANT PLAN 2018/19</t>
  </si>
  <si>
    <t> 960 installations</t>
  </si>
  <si>
    <t>5 km</t>
  </si>
  <si>
    <t>Refurbishing of distribution sub-stations</t>
  </si>
  <si>
    <t>2 substations</t>
  </si>
  <si>
    <t>4 substations</t>
  </si>
  <si>
    <t>4 Public Open Spaces</t>
  </si>
  <si>
    <t>1 substation</t>
  </si>
  <si>
    <t>3 substations</t>
  </si>
  <si>
    <t>Overall Non financial Target for 2018/19 
as per the</t>
  </si>
  <si>
    <t>Overall Financial Target for 2018/19
as per</t>
  </si>
  <si>
    <t>Development of Cemeteries</t>
  </si>
  <si>
    <t>2 Public Open Spaces</t>
  </si>
  <si>
    <t>MTSF TARGET 2019</t>
  </si>
  <si>
    <t>National 5 Yr MTSF Target for Metro</t>
  </si>
  <si>
    <t>Annual MTSF Target</t>
  </si>
  <si>
    <t>2016/17 Achieved</t>
  </si>
  <si>
    <t>2017/18 Target</t>
  </si>
  <si>
    <t>2018/19 Target</t>
  </si>
  <si>
    <t>750 000 households in informal settlements  upgraded to Phase 2 of the Informal Settlements Upgrading Programme</t>
  </si>
  <si>
    <t>14 810</t>
  </si>
  <si>
    <t>2 962</t>
  </si>
  <si>
    <t>Individual households (serviced sites – not metered)</t>
  </si>
  <si>
    <t xml:space="preserve">           Water and Sanitation</t>
  </si>
  <si>
    <t>4 035</t>
  </si>
  <si>
    <t>3 003</t>
  </si>
  <si>
    <t>4 004</t>
  </si>
  <si>
    <t>Total to date towards MTSF Target</t>
  </si>
  <si>
    <t>Sub-total</t>
  </si>
  <si>
    <t>11 042</t>
  </si>
  <si>
    <t xml:space="preserve">                   </t>
  </si>
  <si>
    <t>1 043</t>
  </si>
  <si>
    <t>(2017/18 Mid-year actual)</t>
  </si>
  <si>
    <t>12 085</t>
  </si>
  <si>
    <t>Individual Households</t>
  </si>
  <si>
    <t xml:space="preserve">              Water</t>
  </si>
  <si>
    <t>1 041</t>
  </si>
  <si>
    <t>1 749</t>
  </si>
  <si>
    <t>1 130</t>
  </si>
  <si>
    <t>2 000</t>
  </si>
  <si>
    <t xml:space="preserve">              Sanitation</t>
  </si>
  <si>
    <t xml:space="preserve">              Electricity</t>
  </si>
  <si>
    <t>2 215</t>
  </si>
  <si>
    <t>1 945</t>
  </si>
  <si>
    <t>3 432</t>
  </si>
  <si>
    <t xml:space="preserve">Title Deeds: </t>
  </si>
  <si>
    <t>563 000 for new developments</t>
  </si>
  <si>
    <t>1 000</t>
  </si>
  <si>
    <t>Pre-1994 housing stock</t>
  </si>
  <si>
    <t>Post-1994 housing stock</t>
  </si>
  <si>
    <t xml:space="preserve">10 000 of hectares of well-located land </t>
  </si>
  <si>
    <t>2014/15 Achieved</t>
  </si>
  <si>
    <t>2015/16 Achieved</t>
  </si>
  <si>
    <t>NELSON MANDELA BAY MUNICIPALITY - SUMMARY OF 5-YEAR MTSF TARGETS</t>
  </si>
  <si>
    <t>NELSON MANDELA BAY MUNICIPALITY</t>
  </si>
  <si>
    <t>10 Public Open Spaces</t>
  </si>
  <si>
    <t>1 Cemetery</t>
  </si>
  <si>
    <t>20% completion</t>
  </si>
  <si>
    <t>50% completion</t>
  </si>
  <si>
    <t>Note: Dependent on the final USDG allocation to be published as per DoRA, 3% of the USDG Allocation will be used to cover operational expenses.</t>
  </si>
  <si>
    <t>SDBIP-USDG
REVISED</t>
  </si>
  <si>
    <t>11.5 km</t>
  </si>
  <si>
    <t>3% allocation</t>
  </si>
  <si>
    <t>BUDGET EXCL 3%</t>
  </si>
  <si>
    <t>BUDGET EXCL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</si>
</sst>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R&quot;\ #,##0;&quot;R&quot;\ \-#,##0"/>
    <numFmt numFmtId="7" formatCode="&quot;R&quot;\ #,##0.00;&quot;R&quot;\ \-#,##0.00"/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&quot;$&quot;#,##0_);\(&quot;$&quot;#,##0\)"/>
    <numFmt numFmtId="171" formatCode="_-* #,##0_-;\-* #,##0_-;_-* &quot;-&quot;_-;_-@_-"/>
    <numFmt numFmtId="172" formatCode="_-* #,##0.00_-;\-* #,##0.00_-;_-* &quot;-&quot;??_-;_-@_-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&quot;R&quot;\ #,##0"/>
    <numFmt numFmtId="180" formatCode="&quot;R&quot;\ #,##0.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8"/>
      <name val="Arial"/>
      <family val="2"/>
    </font>
    <font>
      <b/>
      <sz val="12"/>
      <color rgb="FFFFFFFF"/>
      <name val="Arial Narrow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i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000000"/>
      </right>
      <top style="medium">
        <color rgb="FFFFFFFF"/>
      </top>
      <bottom/>
      <diagonal/>
    </border>
    <border>
      <left style="medium">
        <color rgb="FFFFFFFF"/>
      </left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 style="medium">
        <color rgb="FFFFFFFF"/>
      </right>
      <top style="medium">
        <color rgb="FF000000"/>
      </top>
      <bottom/>
      <diagonal/>
    </border>
    <border>
      <left style="medium">
        <color rgb="FF000000"/>
      </left>
      <right style="medium">
        <color rgb="FFFFFFFF"/>
      </right>
      <top/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000000"/>
      </bottom>
      <diagonal/>
    </border>
    <border>
      <left style="medium">
        <color rgb="FFFFFFFF"/>
      </left>
      <right style="medium">
        <color rgb="FF000000"/>
      </right>
      <top style="medium">
        <color rgb="FF000000"/>
      </top>
      <bottom/>
      <diagonal/>
    </border>
    <border>
      <left style="medium">
        <color rgb="FFFFFFFF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FFFFFF"/>
      </right>
      <top style="medium">
        <color rgb="FFFFFFFF"/>
      </top>
      <bottom/>
      <diagonal/>
    </border>
    <border>
      <left style="medium">
        <color rgb="FF00000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000000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thick">
        <color rgb="FF000000"/>
      </right>
      <top style="medium">
        <color rgb="FFFFFFFF"/>
      </top>
      <bottom style="medium">
        <color rgb="FFFFFFFF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00000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164" fontId="2" fillId="0" borderId="0" applyFill="0" applyBorder="0" applyAlignment="0"/>
    <xf numFmtId="165" fontId="2" fillId="0" borderId="0" applyFill="0" applyBorder="0" applyAlignment="0"/>
    <xf numFmtId="166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4" fontId="2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2" fontId="1" fillId="0" borderId="0" applyFont="0" applyFill="0" applyBorder="0" applyAlignment="0" applyProtection="0"/>
    <xf numFmtId="38" fontId="4" fillId="2" borderId="0" applyNumberFormat="0" applyBorder="0" applyAlignment="0" applyProtection="0"/>
    <xf numFmtId="0" fontId="5" fillId="0" borderId="7" applyNumberFormat="0" applyAlignment="0" applyProtection="0">
      <alignment horizontal="left" vertical="center"/>
    </xf>
    <xf numFmtId="0" fontId="5" fillId="0" borderId="3">
      <alignment horizontal="left" vertical="center"/>
    </xf>
    <xf numFmtId="10" fontId="4" fillId="3" borderId="1" applyNumberFormat="0" applyBorder="0" applyAlignment="0" applyProtection="0"/>
    <xf numFmtId="164" fontId="6" fillId="0" borderId="0" applyFill="0" applyBorder="0" applyAlignment="0"/>
    <xf numFmtId="165" fontId="6" fillId="0" borderId="0" applyFill="0" applyBorder="0" applyAlignment="0"/>
    <xf numFmtId="164" fontId="6" fillId="0" borderId="0" applyFill="0" applyBorder="0" applyAlignment="0"/>
    <xf numFmtId="169" fontId="6" fillId="0" borderId="0" applyFill="0" applyBorder="0" applyAlignment="0"/>
    <xf numFmtId="165" fontId="6" fillId="0" borderId="0" applyFill="0" applyBorder="0" applyAlignment="0"/>
    <xf numFmtId="173" fontId="7" fillId="0" borderId="0"/>
    <xf numFmtId="0" fontId="1" fillId="0" borderId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4" fontId="8" fillId="0" borderId="0" applyFill="0" applyBorder="0" applyAlignment="0"/>
    <xf numFmtId="165" fontId="8" fillId="0" borderId="0" applyFill="0" applyBorder="0" applyAlignment="0"/>
    <xf numFmtId="164" fontId="8" fillId="0" borderId="0" applyFill="0" applyBorder="0" applyAlignment="0"/>
    <xf numFmtId="169" fontId="8" fillId="0" borderId="0" applyFill="0" applyBorder="0" applyAlignment="0"/>
    <xf numFmtId="165" fontId="8" fillId="0" borderId="0" applyFill="0" applyBorder="0" applyAlignment="0"/>
    <xf numFmtId="0" fontId="1" fillId="4" borderId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23">
    <xf numFmtId="0" fontId="0" fillId="0" borderId="0" xfId="0"/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0" fillId="0" borderId="8" xfId="0" applyFont="1" applyFill="1" applyBorder="1" applyAlignment="1">
      <alignment horizontal="center" vertical="top" wrapText="1" readingOrder="1"/>
    </xf>
    <xf numFmtId="0" fontId="10" fillId="0" borderId="6" xfId="0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16" fillId="5" borderId="9" xfId="0" applyFont="1" applyFill="1" applyBorder="1" applyAlignment="1">
      <alignment horizontal="center" vertical="center" wrapText="1" readingOrder="1"/>
    </xf>
    <xf numFmtId="0" fontId="17" fillId="6" borderId="10" xfId="0" applyFont="1" applyFill="1" applyBorder="1" applyAlignment="1">
      <alignment horizontal="left" vertical="center" wrapText="1" readingOrder="1"/>
    </xf>
    <xf numFmtId="0" fontId="17" fillId="6" borderId="10" xfId="0" applyFont="1" applyFill="1" applyBorder="1" applyAlignment="1">
      <alignment horizontal="center" vertical="center" wrapText="1" readingOrder="1"/>
    </xf>
    <xf numFmtId="0" fontId="17" fillId="6" borderId="27" xfId="0" applyFont="1" applyFill="1" applyBorder="1" applyAlignment="1">
      <alignment horizontal="center" vertical="center" wrapText="1" readingOrder="1"/>
    </xf>
    <xf numFmtId="0" fontId="15" fillId="6" borderId="11" xfId="0" applyFont="1" applyFill="1" applyBorder="1" applyAlignment="1">
      <alignment horizontal="center" vertical="center" wrapText="1" readingOrder="1"/>
    </xf>
    <xf numFmtId="0" fontId="15" fillId="6" borderId="11" xfId="0" applyFont="1" applyFill="1" applyBorder="1" applyAlignment="1">
      <alignment vertical="center" wrapText="1" readingOrder="1"/>
    </xf>
    <xf numFmtId="0" fontId="15" fillId="6" borderId="10" xfId="0" applyFont="1" applyFill="1" applyBorder="1" applyAlignment="1">
      <alignment vertical="center" wrapText="1" readingOrder="1"/>
    </xf>
    <xf numFmtId="0" fontId="15" fillId="6" borderId="10" xfId="0" applyFont="1" applyFill="1" applyBorder="1" applyAlignment="1">
      <alignment horizontal="center" vertical="center" wrapText="1" readingOrder="1"/>
    </xf>
    <xf numFmtId="0" fontId="17" fillId="7" borderId="13" xfId="0" applyFont="1" applyFill="1" applyBorder="1" applyAlignment="1">
      <alignment horizontal="left" vertical="center" wrapText="1" readingOrder="1"/>
    </xf>
    <xf numFmtId="0" fontId="17" fillId="7" borderId="14" xfId="0" applyFont="1" applyFill="1" applyBorder="1" applyAlignment="1">
      <alignment horizontal="left" vertical="center" wrapText="1" readingOrder="1"/>
    </xf>
    <xf numFmtId="0" fontId="15" fillId="6" borderId="12" xfId="0" applyFont="1" applyFill="1" applyBorder="1" applyAlignment="1">
      <alignment horizontal="center" vertical="center" wrapText="1" readingOrder="1"/>
    </xf>
    <xf numFmtId="0" fontId="15" fillId="6" borderId="26" xfId="0" applyFont="1" applyFill="1" applyBorder="1" applyAlignment="1">
      <alignment horizontal="center" vertical="center" wrapText="1" readingOrder="1"/>
    </xf>
    <xf numFmtId="0" fontId="19" fillId="6" borderId="26" xfId="0" applyFont="1" applyFill="1" applyBorder="1" applyAlignment="1">
      <alignment horizontal="center" vertical="center" wrapText="1" readingOrder="1"/>
    </xf>
    <xf numFmtId="0" fontId="17" fillId="6" borderId="26" xfId="0" applyFont="1" applyFill="1" applyBorder="1" applyAlignment="1">
      <alignment horizontal="center" vertical="center" wrapText="1" readingOrder="1"/>
    </xf>
    <xf numFmtId="0" fontId="18" fillId="6" borderId="12" xfId="0" applyFont="1" applyFill="1" applyBorder="1" applyAlignment="1">
      <alignment horizontal="center" vertical="center" wrapText="1" readingOrder="1"/>
    </xf>
    <xf numFmtId="0" fontId="15" fillId="6" borderId="30" xfId="0" applyFont="1" applyFill="1" applyBorder="1" applyAlignment="1">
      <alignment horizontal="center" vertical="center" wrapText="1" readingOrder="1"/>
    </xf>
    <xf numFmtId="0" fontId="18" fillId="6" borderId="31" xfId="0" applyFont="1" applyFill="1" applyBorder="1" applyAlignment="1">
      <alignment horizontal="center" vertical="center" wrapText="1" readingOrder="1"/>
    </xf>
    <xf numFmtId="0" fontId="15" fillId="6" borderId="32" xfId="0" applyFont="1" applyFill="1" applyBorder="1" applyAlignment="1">
      <alignment vertical="center" wrapText="1" readingOrder="1"/>
    </xf>
    <xf numFmtId="0" fontId="15" fillId="6" borderId="12" xfId="0" applyFont="1" applyFill="1" applyBorder="1" applyAlignment="1">
      <alignment vertical="center" wrapText="1" readingOrder="1"/>
    </xf>
    <xf numFmtId="0" fontId="15" fillId="7" borderId="12" xfId="0" applyFont="1" applyFill="1" applyBorder="1" applyAlignment="1">
      <alignment vertical="center" wrapText="1" readingOrder="1"/>
    </xf>
    <xf numFmtId="0" fontId="15" fillId="7" borderId="12" xfId="0" applyFont="1" applyFill="1" applyBorder="1" applyAlignment="1">
      <alignment horizontal="center" vertical="center" wrapText="1" readingOrder="1"/>
    </xf>
    <xf numFmtId="0" fontId="15" fillId="7" borderId="33" xfId="0" applyFont="1" applyFill="1" applyBorder="1" applyAlignment="1">
      <alignment vertical="center" wrapText="1" readingOrder="1"/>
    </xf>
    <xf numFmtId="0" fontId="17" fillId="6" borderId="12" xfId="0" applyFont="1" applyFill="1" applyBorder="1" applyAlignment="1">
      <alignment horizontal="left" vertical="center" wrapText="1" readingOrder="1"/>
    </xf>
    <xf numFmtId="0" fontId="17" fillId="7" borderId="12" xfId="0" applyFont="1" applyFill="1" applyBorder="1" applyAlignment="1">
      <alignment horizontal="left" vertical="center" wrapText="1" readingOrder="1"/>
    </xf>
    <xf numFmtId="0" fontId="17" fillId="7" borderId="12" xfId="0" applyFont="1" applyFill="1" applyBorder="1" applyAlignment="1">
      <alignment horizontal="center" vertical="center" wrapText="1" readingOrder="1"/>
    </xf>
    <xf numFmtId="0" fontId="17" fillId="6" borderId="12" xfId="0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180" fontId="0" fillId="0" borderId="0" xfId="0" applyNumberFormat="1"/>
    <xf numFmtId="4" fontId="0" fillId="0" borderId="0" xfId="0" applyNumberFormat="1"/>
    <xf numFmtId="0" fontId="5" fillId="0" borderId="1" xfId="0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Fill="1"/>
    <xf numFmtId="0" fontId="21" fillId="0" borderId="0" xfId="0" applyFont="1" applyFill="1"/>
    <xf numFmtId="179" fontId="22" fillId="0" borderId="0" xfId="0" applyNumberFormat="1" applyFont="1" applyFill="1" applyAlignment="1">
      <alignment horizontal="center"/>
    </xf>
    <xf numFmtId="180" fontId="22" fillId="0" borderId="0" xfId="0" applyNumberFormat="1" applyFont="1" applyFill="1"/>
    <xf numFmtId="180" fontId="0" fillId="0" borderId="0" xfId="0" applyNumberFormat="1" applyFill="1"/>
    <xf numFmtId="180" fontId="9" fillId="0" borderId="36" xfId="0" applyNumberFormat="1" applyFont="1" applyFill="1" applyBorder="1" applyAlignment="1">
      <alignment horizontal="center"/>
    </xf>
    <xf numFmtId="0" fontId="23" fillId="0" borderId="0" xfId="0" applyFont="1"/>
    <xf numFmtId="180" fontId="23" fillId="0" borderId="0" xfId="0" applyNumberFormat="1" applyFont="1"/>
    <xf numFmtId="9" fontId="23" fillId="0" borderId="0" xfId="0" applyNumberFormat="1" applyFont="1"/>
    <xf numFmtId="0" fontId="5" fillId="0" borderId="1" xfId="0" applyFont="1" applyFill="1" applyBorder="1" applyAlignment="1">
      <alignment horizontal="center" vertical="center" wrapText="1" readingOrder="1"/>
    </xf>
    <xf numFmtId="180" fontId="25" fillId="0" borderId="0" xfId="0" applyNumberFormat="1" applyFont="1"/>
    <xf numFmtId="0" fontId="5" fillId="8" borderId="1" xfId="0" applyFont="1" applyFill="1" applyBorder="1" applyAlignment="1">
      <alignment horizontal="center" vertical="center" wrapText="1" readingOrder="1"/>
    </xf>
    <xf numFmtId="0" fontId="0" fillId="8" borderId="0" xfId="0" applyFill="1"/>
    <xf numFmtId="180" fontId="5" fillId="8" borderId="1" xfId="0" applyNumberFormat="1" applyFont="1" applyFill="1" applyBorder="1" applyAlignment="1">
      <alignment horizontal="center" vertical="center" wrapText="1" readingOrder="1"/>
    </xf>
    <xf numFmtId="180" fontId="9" fillId="8" borderId="36" xfId="0" applyNumberFormat="1" applyFont="1" applyFill="1" applyBorder="1" applyAlignment="1">
      <alignment horizontal="center"/>
    </xf>
    <xf numFmtId="180" fontId="24" fillId="0" borderId="0" xfId="0" applyNumberFormat="1" applyFont="1"/>
    <xf numFmtId="0" fontId="13" fillId="0" borderId="0" xfId="0" applyFont="1" applyFill="1"/>
    <xf numFmtId="180" fontId="5" fillId="0" borderId="8" xfId="0" applyNumberFormat="1" applyFont="1" applyFill="1" applyBorder="1" applyAlignment="1">
      <alignment horizontal="center" vertical="center" wrapText="1" readingOrder="1"/>
    </xf>
    <xf numFmtId="180" fontId="5" fillId="0" borderId="6" xfId="0" applyNumberFormat="1" applyFont="1" applyFill="1" applyBorder="1" applyAlignment="1">
      <alignment horizontal="center" vertical="center" wrapText="1" readingOrder="1"/>
    </xf>
    <xf numFmtId="180" fontId="5" fillId="8" borderId="8" xfId="0" applyNumberFormat="1" applyFont="1" applyFill="1" applyBorder="1" applyAlignment="1">
      <alignment horizontal="center" vertical="center" wrapText="1" readingOrder="1"/>
    </xf>
    <xf numFmtId="180" fontId="5" fillId="8" borderId="6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readingOrder="1"/>
    </xf>
    <xf numFmtId="0" fontId="10" fillId="0" borderId="1" xfId="0" applyFont="1" applyFill="1" applyBorder="1" applyAlignment="1">
      <alignment horizontal="center" vertical="top" readingOrder="1"/>
    </xf>
    <xf numFmtId="0" fontId="10" fillId="0" borderId="5" xfId="0" applyFont="1" applyFill="1" applyBorder="1" applyAlignment="1">
      <alignment horizontal="center" vertical="top" readingOrder="1"/>
    </xf>
    <xf numFmtId="0" fontId="10" fillId="0" borderId="8" xfId="0" applyFont="1" applyFill="1" applyBorder="1" applyAlignment="1">
      <alignment horizontal="center" vertical="top" readingOrder="1"/>
    </xf>
    <xf numFmtId="179" fontId="10" fillId="0" borderId="8" xfId="0" applyNumberFormat="1" applyFont="1" applyFill="1" applyBorder="1" applyAlignment="1">
      <alignment horizontal="center" vertical="center" wrapText="1" readingOrder="1"/>
    </xf>
    <xf numFmtId="179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5" fontId="10" fillId="0" borderId="8" xfId="0" applyNumberFormat="1" applyFont="1" applyFill="1" applyBorder="1" applyAlignment="1">
      <alignment horizontal="center" vertical="center" wrapText="1" readingOrder="1"/>
    </xf>
    <xf numFmtId="5" fontId="10" fillId="0" borderId="6" xfId="0" applyNumberFormat="1" applyFont="1" applyFill="1" applyBorder="1" applyAlignment="1">
      <alignment horizontal="center" vertical="center" wrapText="1" readingOrder="1"/>
    </xf>
    <xf numFmtId="180" fontId="10" fillId="0" borderId="3" xfId="0" applyNumberFormat="1" applyFont="1" applyFill="1" applyBorder="1" applyAlignment="1">
      <alignment horizontal="center" vertical="center" wrapText="1" readingOrder="1"/>
    </xf>
    <xf numFmtId="0" fontId="10" fillId="0" borderId="8" xfId="0" applyFont="1" applyFill="1" applyBorder="1" applyAlignment="1">
      <alignment horizontal="center" vertical="center" wrapText="1" readingOrder="1"/>
    </xf>
    <xf numFmtId="0" fontId="10" fillId="0" borderId="6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9" fillId="0" borderId="35" xfId="0" applyFont="1" applyBorder="1" applyAlignment="1">
      <alignment horizontal="center"/>
    </xf>
    <xf numFmtId="7" fontId="10" fillId="0" borderId="8" xfId="0" applyNumberFormat="1" applyFont="1" applyFill="1" applyBorder="1" applyAlignment="1">
      <alignment horizontal="center" vertical="center" wrapText="1" readingOrder="1"/>
    </xf>
    <xf numFmtId="7" fontId="10" fillId="0" borderId="6" xfId="0" applyNumberFormat="1" applyFont="1" applyFill="1" applyBorder="1" applyAlignment="1">
      <alignment horizontal="center" vertical="center" wrapText="1" readingOrder="1"/>
    </xf>
    <xf numFmtId="179" fontId="10" fillId="0" borderId="2" xfId="0" applyNumberFormat="1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 wrapText="1" readingOrder="1"/>
    </xf>
    <xf numFmtId="179" fontId="10" fillId="0" borderId="3" xfId="0" applyNumberFormat="1" applyFont="1" applyFill="1" applyBorder="1" applyAlignment="1">
      <alignment horizontal="center" vertical="center" wrapText="1" readingOrder="1"/>
    </xf>
    <xf numFmtId="0" fontId="0" fillId="0" borderId="6" xfId="0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readingOrder="1"/>
    </xf>
    <xf numFmtId="0" fontId="5" fillId="0" borderId="2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readingOrder="1"/>
    </xf>
    <xf numFmtId="0" fontId="10" fillId="0" borderId="6" xfId="0" applyFont="1" applyFill="1" applyBorder="1" applyAlignment="1">
      <alignment horizontal="center" vertical="top" readingOrder="1"/>
    </xf>
    <xf numFmtId="180" fontId="10" fillId="0" borderId="8" xfId="0" applyNumberFormat="1" applyFont="1" applyFill="1" applyBorder="1" applyAlignment="1">
      <alignment horizontal="center" vertical="center" wrapText="1" readingOrder="1"/>
    </xf>
    <xf numFmtId="18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readingOrder="1"/>
    </xf>
    <xf numFmtId="0" fontId="0" fillId="0" borderId="1" xfId="0" applyFill="1" applyBorder="1" applyAlignment="1">
      <alignment horizontal="center" vertical="center" readingOrder="1"/>
    </xf>
    <xf numFmtId="0" fontId="9" fillId="0" borderId="0" xfId="0" applyFont="1" applyAlignment="1">
      <alignment horizontal="center"/>
    </xf>
    <xf numFmtId="0" fontId="17" fillId="7" borderId="13" xfId="0" applyFont="1" applyFill="1" applyBorder="1" applyAlignment="1">
      <alignment horizontal="center" vertical="center" wrapText="1" readingOrder="1"/>
    </xf>
    <xf numFmtId="0" fontId="17" fillId="7" borderId="14" xfId="0" applyFont="1" applyFill="1" applyBorder="1" applyAlignment="1">
      <alignment horizontal="center" vertical="center" wrapText="1" readingOrder="1"/>
    </xf>
    <xf numFmtId="0" fontId="18" fillId="6" borderId="13" xfId="0" applyFont="1" applyFill="1" applyBorder="1" applyAlignment="1">
      <alignment horizontal="left" vertical="center" wrapText="1" readingOrder="1"/>
    </xf>
    <xf numFmtId="0" fontId="18" fillId="6" borderId="25" xfId="0" applyFont="1" applyFill="1" applyBorder="1" applyAlignment="1">
      <alignment horizontal="left" vertical="center" wrapText="1" readingOrder="1"/>
    </xf>
    <xf numFmtId="0" fontId="18" fillId="6" borderId="14" xfId="0" applyFont="1" applyFill="1" applyBorder="1" applyAlignment="1">
      <alignment horizontal="left" vertical="center" wrapText="1" readingOrder="1"/>
    </xf>
    <xf numFmtId="0" fontId="20" fillId="6" borderId="28" xfId="0" applyFont="1" applyFill="1" applyBorder="1" applyAlignment="1">
      <alignment horizontal="left" vertical="center" wrapText="1" readingOrder="1"/>
    </xf>
    <xf numFmtId="0" fontId="20" fillId="6" borderId="29" xfId="0" applyFont="1" applyFill="1" applyBorder="1" applyAlignment="1">
      <alignment horizontal="left" vertical="center" wrapText="1" readingOrder="1"/>
    </xf>
    <xf numFmtId="0" fontId="15" fillId="6" borderId="28" xfId="0" applyFont="1" applyFill="1" applyBorder="1" applyAlignment="1">
      <alignment horizontal="center" vertical="center" wrapText="1" readingOrder="1"/>
    </xf>
    <xf numFmtId="0" fontId="15" fillId="6" borderId="34" xfId="0" applyFont="1" applyFill="1" applyBorder="1" applyAlignment="1">
      <alignment horizontal="center" vertical="center" wrapText="1" readingOrder="1"/>
    </xf>
    <xf numFmtId="0" fontId="15" fillId="6" borderId="29" xfId="0" applyFont="1" applyFill="1" applyBorder="1" applyAlignment="1">
      <alignment horizontal="center" vertical="center" wrapText="1" readingOrder="1"/>
    </xf>
    <xf numFmtId="0" fontId="15" fillId="7" borderId="13" xfId="0" applyFont="1" applyFill="1" applyBorder="1" applyAlignment="1">
      <alignment horizontal="center" vertical="center" wrapText="1" readingOrder="1"/>
    </xf>
    <xf numFmtId="0" fontId="15" fillId="7" borderId="14" xfId="0" applyFont="1" applyFill="1" applyBorder="1" applyAlignment="1">
      <alignment horizontal="center" vertical="center" wrapText="1" readingOrder="1"/>
    </xf>
    <xf numFmtId="0" fontId="15" fillId="7" borderId="15" xfId="0" applyFont="1" applyFill="1" applyBorder="1" applyAlignment="1">
      <alignment horizontal="center" vertical="center" wrapText="1" readingOrder="1"/>
    </xf>
    <xf numFmtId="0" fontId="15" fillId="7" borderId="16" xfId="0" applyFont="1" applyFill="1" applyBorder="1" applyAlignment="1">
      <alignment horizontal="center" vertical="center" wrapText="1" readingOrder="1"/>
    </xf>
    <xf numFmtId="0" fontId="17" fillId="7" borderId="17" xfId="0" applyFont="1" applyFill="1" applyBorder="1" applyAlignment="1">
      <alignment horizontal="center" vertical="center" wrapText="1" readingOrder="1"/>
    </xf>
    <xf numFmtId="0" fontId="17" fillId="7" borderId="18" xfId="0" applyFont="1" applyFill="1" applyBorder="1" applyAlignment="1">
      <alignment horizontal="center" vertical="center" wrapText="1" readingOrder="1"/>
    </xf>
    <xf numFmtId="0" fontId="17" fillId="7" borderId="19" xfId="0" applyFont="1" applyFill="1" applyBorder="1" applyAlignment="1">
      <alignment horizontal="center" vertical="center" wrapText="1" readingOrder="1"/>
    </xf>
    <xf numFmtId="0" fontId="17" fillId="7" borderId="20" xfId="0" applyFont="1" applyFill="1" applyBorder="1" applyAlignment="1">
      <alignment horizontal="center" vertical="center" wrapText="1" readingOrder="1"/>
    </xf>
    <xf numFmtId="0" fontId="17" fillId="7" borderId="21" xfId="0" applyFont="1" applyFill="1" applyBorder="1" applyAlignment="1">
      <alignment horizontal="center" vertical="center" wrapText="1" readingOrder="1"/>
    </xf>
    <xf numFmtId="0" fontId="17" fillId="7" borderId="22" xfId="0" applyFont="1" applyFill="1" applyBorder="1" applyAlignment="1">
      <alignment horizontal="center" vertical="center" wrapText="1" readingOrder="1"/>
    </xf>
    <xf numFmtId="0" fontId="17" fillId="7" borderId="23" xfId="0" applyFont="1" applyFill="1" applyBorder="1" applyAlignment="1">
      <alignment horizontal="center" vertical="center" wrapText="1" readingOrder="1"/>
    </xf>
    <xf numFmtId="0" fontId="17" fillId="7" borderId="24" xfId="0" applyFont="1" applyFill="1" applyBorder="1" applyAlignment="1">
      <alignment horizontal="center" vertical="center" wrapText="1" readingOrder="1"/>
    </xf>
  </cellXfs>
  <cellStyles count="50"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ma [00]" xfId="11"/>
    <cellStyle name="Comma0" xfId="12"/>
    <cellStyle name="Currency [00]" xfId="13"/>
    <cellStyle name="Currency0" xfId="14"/>
    <cellStyle name="Date" xfId="15"/>
    <cellStyle name="Date Short" xfId="16"/>
    <cellStyle name="Dezimal [0]_Compiling Utility Macros" xfId="17"/>
    <cellStyle name="Dezimal_Compiling Utility Macros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Fixed" xfId="24"/>
    <cellStyle name="Grey" xfId="25"/>
    <cellStyle name="Header1" xfId="26"/>
    <cellStyle name="Header2" xfId="27"/>
    <cellStyle name="Input [yellow]" xfId="28"/>
    <cellStyle name="Link Currency (0)" xfId="29"/>
    <cellStyle name="Link Currency (2)" xfId="30"/>
    <cellStyle name="Link Units (0)" xfId="31"/>
    <cellStyle name="Link Units (1)" xfId="32"/>
    <cellStyle name="Link Units (2)" xfId="33"/>
    <cellStyle name="Normal" xfId="0" builtinId="0"/>
    <cellStyle name="Normal - Style1" xfId="34"/>
    <cellStyle name="Normal 2" xfId="1"/>
    <cellStyle name="Normal 3" xfId="35"/>
    <cellStyle name="Normal 4" xfId="2"/>
    <cellStyle name="Percent [0]" xfId="36"/>
    <cellStyle name="Percent [00]" xfId="37"/>
    <cellStyle name="Percent [2]" xfId="38"/>
    <cellStyle name="PrePop Currency (0)" xfId="39"/>
    <cellStyle name="PrePop Currency (2)" xfId="40"/>
    <cellStyle name="PrePop Units (0)" xfId="41"/>
    <cellStyle name="PrePop Units (1)" xfId="42"/>
    <cellStyle name="PrePop Units (2)" xfId="43"/>
    <cellStyle name="Standard_Anpassen der Amortisation" xfId="44"/>
    <cellStyle name="Text Indent A" xfId="45"/>
    <cellStyle name="Text Indent B" xfId="46"/>
    <cellStyle name="Text Indent C" xfId="47"/>
    <cellStyle name="Währung [0]_Compiling Utility Macros" xfId="48"/>
    <cellStyle name="Währung_Compiling Utility Macros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zoomScale="60" zoomScaleNormal="60" workbookViewId="0">
      <selection activeCell="K26" sqref="K26"/>
    </sheetView>
  </sheetViews>
  <sheetFormatPr defaultRowHeight="15" x14ac:dyDescent="0.25"/>
  <cols>
    <col min="1" max="1" width="28.5703125" customWidth="1"/>
    <col min="2" max="2" width="37.42578125" customWidth="1"/>
    <col min="3" max="3" width="34.7109375" hidden="1" customWidth="1"/>
    <col min="4" max="4" width="19.7109375" customWidth="1"/>
    <col min="5" max="5" width="17.7109375" customWidth="1"/>
    <col min="6" max="6" width="16" customWidth="1"/>
    <col min="7" max="7" width="17.140625" customWidth="1"/>
    <col min="8" max="8" width="20.85546875" customWidth="1"/>
    <col min="9" max="9" width="19.28515625" customWidth="1"/>
    <col min="10" max="10" width="17.28515625" customWidth="1"/>
    <col min="11" max="11" width="25.28515625" customWidth="1"/>
    <col min="12" max="12" width="20.85546875" customWidth="1"/>
    <col min="13" max="13" width="5.42578125" hidden="1" customWidth="1"/>
    <col min="14" max="15" width="33" hidden="1" customWidth="1"/>
    <col min="16" max="16" width="30.28515625" hidden="1" customWidth="1"/>
    <col min="17" max="17" width="25.85546875" hidden="1" customWidth="1"/>
    <col min="18" max="18" width="29.140625" customWidth="1"/>
  </cols>
  <sheetData>
    <row r="1" spans="1:17" ht="15.75" x14ac:dyDescent="0.25">
      <c r="A1" s="75" t="s">
        <v>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7" ht="20.25" x14ac:dyDescent="0.3">
      <c r="A2" s="83" t="s">
        <v>29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6"/>
    </row>
    <row r="3" spans="1:17" ht="63" x14ac:dyDescent="0.25">
      <c r="A3" s="88" t="s">
        <v>0</v>
      </c>
      <c r="B3" s="1" t="s">
        <v>39</v>
      </c>
      <c r="C3" s="1" t="s">
        <v>39</v>
      </c>
      <c r="D3" s="1" t="s">
        <v>38</v>
      </c>
      <c r="E3" s="5" t="s">
        <v>2</v>
      </c>
      <c r="F3" s="5" t="s">
        <v>2</v>
      </c>
      <c r="G3" s="5" t="s">
        <v>5</v>
      </c>
      <c r="H3" s="5" t="s">
        <v>5</v>
      </c>
      <c r="I3" s="5" t="s">
        <v>7</v>
      </c>
      <c r="J3" s="5" t="s">
        <v>7</v>
      </c>
      <c r="K3" s="5" t="s">
        <v>8</v>
      </c>
      <c r="L3" s="5" t="s">
        <v>8</v>
      </c>
    </row>
    <row r="4" spans="1:17" ht="47.25" x14ac:dyDescent="0.25">
      <c r="A4" s="88"/>
      <c r="B4" s="2" t="s">
        <v>89</v>
      </c>
      <c r="C4" s="2" t="s">
        <v>1</v>
      </c>
      <c r="D4" s="2" t="s">
        <v>1</v>
      </c>
      <c r="E4" s="6" t="s">
        <v>3</v>
      </c>
      <c r="F4" s="6" t="s">
        <v>4</v>
      </c>
      <c r="G4" s="6" t="s">
        <v>3</v>
      </c>
      <c r="H4" s="6" t="s">
        <v>6</v>
      </c>
      <c r="I4" s="6" t="s">
        <v>3</v>
      </c>
      <c r="J4" s="6" t="s">
        <v>6</v>
      </c>
      <c r="K4" s="6" t="s">
        <v>9</v>
      </c>
      <c r="L4" s="6" t="s">
        <v>10</v>
      </c>
      <c r="N4" s="38" t="s">
        <v>91</v>
      </c>
      <c r="O4" s="50" t="s">
        <v>92</v>
      </c>
      <c r="P4" s="52" t="s">
        <v>93</v>
      </c>
    </row>
    <row r="5" spans="1:17" ht="15.75" x14ac:dyDescent="0.25">
      <c r="A5" s="87" t="s">
        <v>12</v>
      </c>
      <c r="B5" s="89"/>
      <c r="C5" s="90"/>
      <c r="D5" s="90"/>
      <c r="E5" s="90"/>
      <c r="F5" s="90"/>
      <c r="G5" s="90"/>
      <c r="H5" s="90"/>
      <c r="I5" s="90"/>
      <c r="J5" s="90"/>
      <c r="K5" s="90"/>
      <c r="L5" s="90"/>
      <c r="P5" s="53"/>
    </row>
    <row r="6" spans="1:17" ht="63" x14ac:dyDescent="0.25">
      <c r="A6" s="34" t="s">
        <v>11</v>
      </c>
      <c r="B6" s="40">
        <f>SUM(C6/1.058)</f>
        <v>566078449.90548205</v>
      </c>
      <c r="C6" s="33">
        <v>598911000</v>
      </c>
      <c r="D6" s="35">
        <v>2500</v>
      </c>
      <c r="E6" s="33">
        <f>+B6*0.1</f>
        <v>56607844.990548208</v>
      </c>
      <c r="F6" s="35">
        <v>500</v>
      </c>
      <c r="G6" s="33">
        <f>+B6*0.3</f>
        <v>169823534.97164461</v>
      </c>
      <c r="H6" s="35">
        <v>1000</v>
      </c>
      <c r="I6" s="33">
        <f>+B6*0.6</f>
        <v>339647069.94328922</v>
      </c>
      <c r="J6" s="35">
        <v>1750</v>
      </c>
      <c r="K6" s="39">
        <v>566078449.90548205</v>
      </c>
      <c r="L6" s="35">
        <v>2500</v>
      </c>
      <c r="N6" s="40">
        <f>SUM(B6*3)/100</f>
        <v>16982353.497164462</v>
      </c>
      <c r="O6" s="40">
        <f>SUM(B6-N6)</f>
        <v>549096096.40831757</v>
      </c>
      <c r="P6" s="54">
        <f>SUM(O6/1.15)</f>
        <v>477474866.44201529</v>
      </c>
      <c r="Q6" s="40"/>
    </row>
    <row r="7" spans="1:17" ht="15.75" x14ac:dyDescent="0.25">
      <c r="A7" s="87" t="s">
        <v>18</v>
      </c>
      <c r="B7" s="87"/>
      <c r="C7" s="63"/>
      <c r="D7" s="63"/>
      <c r="E7" s="63"/>
      <c r="F7" s="65"/>
      <c r="G7" s="63"/>
      <c r="H7" s="65"/>
      <c r="I7" s="63"/>
      <c r="J7" s="63"/>
      <c r="K7" s="63"/>
      <c r="L7" s="63"/>
      <c r="P7" s="53"/>
    </row>
    <row r="8" spans="1:17" ht="15" customHeight="1" x14ac:dyDescent="0.25">
      <c r="A8" s="74" t="s">
        <v>13</v>
      </c>
      <c r="B8" s="58">
        <f t="shared" ref="B8:B22" si="0">SUM(C8/1.058)</f>
        <v>86200378.07183364</v>
      </c>
      <c r="C8" s="66">
        <v>91200000</v>
      </c>
      <c r="D8" s="68" t="s">
        <v>90</v>
      </c>
      <c r="E8" s="78">
        <f>+B8*0.1</f>
        <v>8620037.8071833644</v>
      </c>
      <c r="F8" s="3" t="s">
        <v>14</v>
      </c>
      <c r="G8" s="80">
        <f>+B8*0.3</f>
        <v>25860113.421550091</v>
      </c>
      <c r="H8" s="3" t="s">
        <v>16</v>
      </c>
      <c r="I8" s="66">
        <f>+B8*0.6</f>
        <v>51720226.843100183</v>
      </c>
      <c r="J8" s="68" t="s">
        <v>31</v>
      </c>
      <c r="K8" s="82">
        <v>86200378.07183364</v>
      </c>
      <c r="L8" s="68" t="s">
        <v>90</v>
      </c>
      <c r="N8" s="58">
        <f>SUM(B8*3)/100</f>
        <v>2586011.342155009</v>
      </c>
      <c r="O8" s="58">
        <f>SUM(B8-N8)</f>
        <v>83614366.729678631</v>
      </c>
      <c r="P8" s="60">
        <f>SUM(O8/1.15)</f>
        <v>72708144.982329249</v>
      </c>
      <c r="Q8" s="58"/>
    </row>
    <row r="9" spans="1:17" ht="60" x14ac:dyDescent="0.25">
      <c r="A9" s="74"/>
      <c r="B9" s="59">
        <f t="shared" si="0"/>
        <v>0</v>
      </c>
      <c r="C9" s="67"/>
      <c r="D9" s="68"/>
      <c r="E9" s="79"/>
      <c r="F9" s="4" t="s">
        <v>15</v>
      </c>
      <c r="G9" s="80"/>
      <c r="H9" s="4" t="s">
        <v>17</v>
      </c>
      <c r="I9" s="81"/>
      <c r="J9" s="68"/>
      <c r="K9" s="82">
        <v>0</v>
      </c>
      <c r="L9" s="68"/>
      <c r="N9" s="59"/>
      <c r="O9" s="59"/>
      <c r="P9" s="61"/>
      <c r="Q9" s="59"/>
    </row>
    <row r="10" spans="1:17" ht="15.75" x14ac:dyDescent="0.25">
      <c r="A10" s="62" t="s">
        <v>21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P10" s="53"/>
    </row>
    <row r="11" spans="1:17" ht="15.75" x14ac:dyDescent="0.25">
      <c r="A11" s="1" t="s">
        <v>19</v>
      </c>
      <c r="B11" s="58">
        <v>217500483.93000001</v>
      </c>
      <c r="C11" s="66">
        <f>250520000-20000000</f>
        <v>230520000</v>
      </c>
      <c r="D11" s="93">
        <v>2500</v>
      </c>
      <c r="E11" s="69">
        <f>+B11*0.1</f>
        <v>21750048.393000003</v>
      </c>
      <c r="F11" s="72">
        <v>500</v>
      </c>
      <c r="G11" s="69">
        <f>+B11*0.3</f>
        <v>65250145.178999998</v>
      </c>
      <c r="H11" s="72">
        <v>1000</v>
      </c>
      <c r="I11" s="69">
        <f>+B11*0.6</f>
        <v>130500290.358</v>
      </c>
      <c r="J11" s="72">
        <v>1750</v>
      </c>
      <c r="K11" s="91">
        <v>217500483.93000001</v>
      </c>
      <c r="L11" s="72">
        <v>2500</v>
      </c>
      <c r="N11" s="58">
        <f>SUM(B11*3)/100</f>
        <v>6525014.5178999994</v>
      </c>
      <c r="O11" s="58">
        <f>SUM(B11-N11)</f>
        <v>210975469.41210002</v>
      </c>
      <c r="P11" s="60">
        <f>SUM(O11/1.15)</f>
        <v>183456929.92356524</v>
      </c>
      <c r="Q11" s="58"/>
    </row>
    <row r="12" spans="1:17" ht="31.5" x14ac:dyDescent="0.25">
      <c r="A12" s="2" t="s">
        <v>20</v>
      </c>
      <c r="B12" s="59">
        <f t="shared" si="0"/>
        <v>0</v>
      </c>
      <c r="C12" s="67"/>
      <c r="D12" s="94"/>
      <c r="E12" s="70"/>
      <c r="F12" s="73"/>
      <c r="G12" s="70"/>
      <c r="H12" s="73"/>
      <c r="I12" s="70"/>
      <c r="J12" s="73"/>
      <c r="K12" s="92">
        <f t="shared" ref="K12" si="1">SUM(L12/1.058)</f>
        <v>0</v>
      </c>
      <c r="L12" s="73"/>
      <c r="N12" s="59"/>
      <c r="O12" s="59"/>
      <c r="P12" s="61"/>
      <c r="Q12" s="59"/>
    </row>
    <row r="13" spans="1:17" ht="15.75" x14ac:dyDescent="0.25">
      <c r="A13" s="87" t="s">
        <v>23</v>
      </c>
      <c r="B13" s="87"/>
      <c r="C13" s="63"/>
      <c r="D13" s="63"/>
      <c r="E13" s="63"/>
      <c r="F13" s="65"/>
      <c r="G13" s="63"/>
      <c r="H13" s="63"/>
      <c r="I13" s="63"/>
      <c r="J13" s="63"/>
      <c r="K13" s="63"/>
      <c r="L13" s="63"/>
      <c r="P13" s="53"/>
    </row>
    <row r="14" spans="1:17" ht="15" customHeight="1" x14ac:dyDescent="0.25">
      <c r="A14" s="74" t="s">
        <v>28</v>
      </c>
      <c r="B14" s="58">
        <v>20000000</v>
      </c>
      <c r="C14" s="66">
        <v>20700000</v>
      </c>
      <c r="D14" s="68" t="s">
        <v>84</v>
      </c>
      <c r="E14" s="78">
        <f>+B14*0.1</f>
        <v>2000000</v>
      </c>
      <c r="F14" s="3">
        <v>0</v>
      </c>
      <c r="G14" s="69">
        <f>+B14*0.3</f>
        <v>6000000</v>
      </c>
      <c r="H14" s="68" t="s">
        <v>41</v>
      </c>
      <c r="I14" s="69">
        <f>+B14*0.6</f>
        <v>12000000</v>
      </c>
      <c r="J14" s="68" t="s">
        <v>35</v>
      </c>
      <c r="K14" s="76">
        <f>+B14</f>
        <v>20000000</v>
      </c>
      <c r="L14" s="68" t="s">
        <v>84</v>
      </c>
      <c r="N14" s="58">
        <f>SUM(B14*3/100)</f>
        <v>600000</v>
      </c>
      <c r="O14" s="58">
        <f>SUM(B14-N14)</f>
        <v>19400000</v>
      </c>
      <c r="P14" s="60">
        <f>SUM(O14/1.15)</f>
        <v>16869565.217391305</v>
      </c>
      <c r="Q14" s="58"/>
    </row>
    <row r="15" spans="1:17" ht="45" x14ac:dyDescent="0.25">
      <c r="A15" s="74"/>
      <c r="B15" s="59">
        <f t="shared" si="0"/>
        <v>0</v>
      </c>
      <c r="C15" s="67"/>
      <c r="D15" s="68"/>
      <c r="E15" s="78"/>
      <c r="F15" s="4" t="s">
        <v>22</v>
      </c>
      <c r="G15" s="70"/>
      <c r="H15" s="68"/>
      <c r="I15" s="70"/>
      <c r="J15" s="68"/>
      <c r="K15" s="77"/>
      <c r="L15" s="68"/>
      <c r="N15" s="59"/>
      <c r="O15" s="59"/>
      <c r="P15" s="61"/>
      <c r="Q15" s="59"/>
    </row>
    <row r="16" spans="1:17" ht="15" customHeight="1" x14ac:dyDescent="0.25">
      <c r="A16" s="74" t="s">
        <v>40</v>
      </c>
      <c r="B16" s="58">
        <v>5000000</v>
      </c>
      <c r="C16" s="66">
        <v>5000000</v>
      </c>
      <c r="D16" s="68" t="s">
        <v>85</v>
      </c>
      <c r="E16" s="78">
        <f>+B16*0.1</f>
        <v>500000</v>
      </c>
      <c r="F16" s="3">
        <v>0</v>
      </c>
      <c r="G16" s="69">
        <f>+B16*0.3</f>
        <v>1500000</v>
      </c>
      <c r="H16" s="68" t="s">
        <v>86</v>
      </c>
      <c r="I16" s="69">
        <f>+B16*0.6</f>
        <v>3000000</v>
      </c>
      <c r="J16" s="68" t="s">
        <v>87</v>
      </c>
      <c r="K16" s="76">
        <f>+B16</f>
        <v>5000000</v>
      </c>
      <c r="L16" s="68" t="s">
        <v>85</v>
      </c>
      <c r="N16" s="58">
        <f>SUM(B16*3/100)</f>
        <v>150000</v>
      </c>
      <c r="O16" s="58">
        <f>SUM(B16-N16)</f>
        <v>4850000</v>
      </c>
      <c r="P16" s="60">
        <f>SUM(O16/1.15)</f>
        <v>4217391.3043478262</v>
      </c>
      <c r="Q16" s="58"/>
    </row>
    <row r="17" spans="1:17" ht="45" x14ac:dyDescent="0.25">
      <c r="A17" s="74"/>
      <c r="B17" s="59">
        <f t="shared" si="0"/>
        <v>0</v>
      </c>
      <c r="C17" s="67"/>
      <c r="D17" s="68"/>
      <c r="E17" s="78"/>
      <c r="F17" s="4" t="s">
        <v>22</v>
      </c>
      <c r="G17" s="70"/>
      <c r="H17" s="68"/>
      <c r="I17" s="70"/>
      <c r="J17" s="68"/>
      <c r="K17" s="77"/>
      <c r="L17" s="68"/>
      <c r="N17" s="59"/>
      <c r="O17" s="59"/>
      <c r="P17" s="61"/>
      <c r="Q17" s="59"/>
    </row>
    <row r="18" spans="1:17" ht="15.75" x14ac:dyDescent="0.25">
      <c r="A18" s="62" t="s">
        <v>27</v>
      </c>
      <c r="B18" s="62"/>
      <c r="C18" s="63"/>
      <c r="D18" s="63"/>
      <c r="E18" s="63"/>
      <c r="F18" s="64"/>
      <c r="G18" s="63"/>
      <c r="H18" s="65"/>
      <c r="I18" s="63"/>
      <c r="J18" s="65"/>
      <c r="K18" s="63"/>
      <c r="L18" s="65"/>
      <c r="P18" s="53"/>
    </row>
    <row r="19" spans="1:17" ht="15.75" x14ac:dyDescent="0.25">
      <c r="A19" s="1" t="s">
        <v>24</v>
      </c>
      <c r="B19" s="58">
        <f t="shared" si="0"/>
        <v>8884688.0907372404</v>
      </c>
      <c r="C19" s="66">
        <v>9400000</v>
      </c>
      <c r="D19" s="68" t="s">
        <v>30</v>
      </c>
      <c r="E19" s="69">
        <f>+B19*0.25</f>
        <v>2221172.0226843101</v>
      </c>
      <c r="F19" s="3">
        <v>240</v>
      </c>
      <c r="G19" s="69">
        <f>+B19*0.5</f>
        <v>4442344.0453686202</v>
      </c>
      <c r="H19" s="3">
        <v>480</v>
      </c>
      <c r="I19" s="69">
        <f>+B19*0.75</f>
        <v>6663516.0680529308</v>
      </c>
      <c r="J19" s="3">
        <v>720</v>
      </c>
      <c r="K19" s="71">
        <f>+B19</f>
        <v>8884688.0907372404</v>
      </c>
      <c r="L19" s="3">
        <v>960</v>
      </c>
      <c r="N19" s="58">
        <f>SUM(B19*3/100)</f>
        <v>266540.64272211725</v>
      </c>
      <c r="O19" s="58">
        <f>SUM(B19-N19)</f>
        <v>8618147.4480151236</v>
      </c>
      <c r="P19" s="60">
        <f>SUM(O19/1.15)</f>
        <v>7494041.2591435863</v>
      </c>
      <c r="Q19" s="58"/>
    </row>
    <row r="20" spans="1:17" ht="31.5" x14ac:dyDescent="0.25">
      <c r="A20" s="2" t="s">
        <v>25</v>
      </c>
      <c r="B20" s="59">
        <f t="shared" si="0"/>
        <v>0</v>
      </c>
      <c r="C20" s="67"/>
      <c r="D20" s="68"/>
      <c r="E20" s="70"/>
      <c r="F20" s="4" t="s">
        <v>26</v>
      </c>
      <c r="G20" s="70"/>
      <c r="H20" s="4" t="s">
        <v>26</v>
      </c>
      <c r="I20" s="70"/>
      <c r="J20" s="4" t="s">
        <v>26</v>
      </c>
      <c r="K20" s="71"/>
      <c r="L20" s="4" t="s">
        <v>26</v>
      </c>
      <c r="N20" s="59"/>
      <c r="O20" s="59"/>
      <c r="P20" s="61"/>
      <c r="Q20" s="59"/>
    </row>
    <row r="21" spans="1:17" ht="15" customHeight="1" x14ac:dyDescent="0.25">
      <c r="A21" s="96" t="s">
        <v>32</v>
      </c>
      <c r="B21" s="58">
        <v>2000000</v>
      </c>
      <c r="C21" s="95">
        <v>2000000</v>
      </c>
      <c r="D21" s="98" t="s">
        <v>34</v>
      </c>
      <c r="E21" s="95">
        <v>500000</v>
      </c>
      <c r="F21" s="98" t="s">
        <v>36</v>
      </c>
      <c r="G21" s="95">
        <v>1000000</v>
      </c>
      <c r="H21" s="98" t="s">
        <v>33</v>
      </c>
      <c r="I21" s="95">
        <v>1500000</v>
      </c>
      <c r="J21" s="98" t="s">
        <v>37</v>
      </c>
      <c r="K21" s="82">
        <v>2000000</v>
      </c>
      <c r="L21" s="98" t="s">
        <v>34</v>
      </c>
      <c r="N21" s="58">
        <f>SUM(B21*3/100)</f>
        <v>60000</v>
      </c>
      <c r="O21" s="58">
        <f>SUM(B21-N21)</f>
        <v>1940000</v>
      </c>
      <c r="P21" s="60">
        <f>SUM(O21/1.15)</f>
        <v>1686956.5217391306</v>
      </c>
      <c r="Q21" s="58"/>
    </row>
    <row r="22" spans="1:17" ht="30.75" customHeight="1" x14ac:dyDescent="0.25">
      <c r="A22" s="97"/>
      <c r="B22" s="59">
        <f t="shared" si="0"/>
        <v>0</v>
      </c>
      <c r="C22" s="95"/>
      <c r="D22" s="99"/>
      <c r="E22" s="95"/>
      <c r="F22" s="99"/>
      <c r="G22" s="95"/>
      <c r="H22" s="99"/>
      <c r="I22" s="95"/>
      <c r="J22" s="99"/>
      <c r="K22" s="82"/>
      <c r="L22" s="99"/>
      <c r="N22" s="59"/>
      <c r="O22" s="59"/>
      <c r="P22" s="61"/>
      <c r="Q22" s="59"/>
    </row>
    <row r="23" spans="1:17" ht="15.75" thickBot="1" x14ac:dyDescent="0.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P23" s="53"/>
    </row>
    <row r="24" spans="1:17" ht="16.5" thickBot="1" x14ac:dyDescent="0.3">
      <c r="A24" s="42" t="s">
        <v>88</v>
      </c>
      <c r="B24" s="42"/>
      <c r="C24" s="43"/>
      <c r="D24" s="41"/>
      <c r="E24" s="41"/>
      <c r="F24" s="41"/>
      <c r="G24" s="41"/>
      <c r="H24" s="41"/>
      <c r="I24" s="41"/>
      <c r="J24" s="41"/>
      <c r="K24" s="41"/>
      <c r="L24" s="41"/>
      <c r="N24" s="46">
        <f>SUM(N6+N8+N11+N14+N16+N19+N21)</f>
        <v>27169919.999941591</v>
      </c>
      <c r="O24" s="46"/>
      <c r="P24" s="55">
        <f>SUM(P6+P8+P11+P14+P16+P19+P21)</f>
        <v>763907895.65053165</v>
      </c>
      <c r="Q24" s="46"/>
    </row>
    <row r="25" spans="1:17" ht="15.75" thickBot="1" x14ac:dyDescent="0.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7" ht="16.5" thickBot="1" x14ac:dyDescent="0.3">
      <c r="A26" s="41"/>
      <c r="B26" s="46">
        <f>SUM(B6+B8+B11+B14+B16+B19+B21)</f>
        <v>905663999.99805295</v>
      </c>
      <c r="C26" s="44">
        <f>SUM(C6+C8+C11+C14+C16+C19+C21)</f>
        <v>957731000</v>
      </c>
      <c r="D26" s="45"/>
      <c r="E26" s="41"/>
      <c r="F26" s="41"/>
      <c r="G26" s="41"/>
      <c r="H26" s="41"/>
      <c r="I26" s="41"/>
      <c r="J26" s="41"/>
      <c r="K26" s="41"/>
      <c r="L26" s="57"/>
      <c r="N26" s="46">
        <v>23626017.390000001</v>
      </c>
    </row>
    <row r="28" spans="1:17" ht="26.25" x14ac:dyDescent="0.4">
      <c r="C28" s="37"/>
      <c r="L28" s="47"/>
      <c r="M28" s="47"/>
      <c r="N28" s="48"/>
      <c r="O28" s="48"/>
      <c r="P28" s="47"/>
    </row>
    <row r="29" spans="1:17" ht="31.5" x14ac:dyDescent="0.5">
      <c r="B29" s="51"/>
      <c r="C29" s="36"/>
      <c r="D29" s="36"/>
      <c r="L29" s="49"/>
      <c r="M29" s="47"/>
      <c r="N29" s="47"/>
      <c r="O29" s="47"/>
      <c r="P29" s="48"/>
    </row>
    <row r="30" spans="1:17" ht="31.5" x14ac:dyDescent="0.5">
      <c r="B30" s="51"/>
    </row>
    <row r="31" spans="1:17" ht="18.75" x14ac:dyDescent="0.3">
      <c r="B31" s="56"/>
      <c r="P31" s="36"/>
    </row>
    <row r="33" spans="2:2" x14ac:dyDescent="0.25">
      <c r="B33" s="36"/>
    </row>
  </sheetData>
  <mergeCells count="94">
    <mergeCell ref="L21:L22"/>
    <mergeCell ref="I21:I22"/>
    <mergeCell ref="K21:K22"/>
    <mergeCell ref="F21:F22"/>
    <mergeCell ref="H21:H22"/>
    <mergeCell ref="J21:J22"/>
    <mergeCell ref="C21:C22"/>
    <mergeCell ref="A21:A22"/>
    <mergeCell ref="D21:D22"/>
    <mergeCell ref="E21:E22"/>
    <mergeCell ref="G21:G22"/>
    <mergeCell ref="B21:B22"/>
    <mergeCell ref="C11:C12"/>
    <mergeCell ref="D11:D12"/>
    <mergeCell ref="E11:E12"/>
    <mergeCell ref="F11:F12"/>
    <mergeCell ref="G11:G12"/>
    <mergeCell ref="D14:D15"/>
    <mergeCell ref="E14:E15"/>
    <mergeCell ref="G14:G15"/>
    <mergeCell ref="H14:H15"/>
    <mergeCell ref="I14:I15"/>
    <mergeCell ref="A2:L2"/>
    <mergeCell ref="J14:J15"/>
    <mergeCell ref="K14:K15"/>
    <mergeCell ref="L14:L15"/>
    <mergeCell ref="A13:L13"/>
    <mergeCell ref="L8:L9"/>
    <mergeCell ref="A7:L7"/>
    <mergeCell ref="H11:H12"/>
    <mergeCell ref="I11:I12"/>
    <mergeCell ref="J11:J12"/>
    <mergeCell ref="A3:A4"/>
    <mergeCell ref="A5:L5"/>
    <mergeCell ref="A8:A9"/>
    <mergeCell ref="C8:C9"/>
    <mergeCell ref="D8:D9"/>
    <mergeCell ref="K11:K12"/>
    <mergeCell ref="A1:L1"/>
    <mergeCell ref="H16:H17"/>
    <mergeCell ref="I16:I17"/>
    <mergeCell ref="J16:J17"/>
    <mergeCell ref="K16:K17"/>
    <mergeCell ref="L16:L17"/>
    <mergeCell ref="A16:A17"/>
    <mergeCell ref="C16:C17"/>
    <mergeCell ref="D16:D17"/>
    <mergeCell ref="E16:E17"/>
    <mergeCell ref="G16:G17"/>
    <mergeCell ref="E8:E9"/>
    <mergeCell ref="G8:G9"/>
    <mergeCell ref="I8:I9"/>
    <mergeCell ref="J8:J9"/>
    <mergeCell ref="K8:K9"/>
    <mergeCell ref="B8:B9"/>
    <mergeCell ref="B11:B12"/>
    <mergeCell ref="B14:B15"/>
    <mergeCell ref="B16:B17"/>
    <mergeCell ref="B19:B20"/>
    <mergeCell ref="A18:L18"/>
    <mergeCell ref="C19:C20"/>
    <mergeCell ref="D19:D20"/>
    <mergeCell ref="E19:E20"/>
    <mergeCell ref="G19:G20"/>
    <mergeCell ref="I19:I20"/>
    <mergeCell ref="K19:K20"/>
    <mergeCell ref="L11:L12"/>
    <mergeCell ref="A10:L10"/>
    <mergeCell ref="A14:A15"/>
    <mergeCell ref="C14:C15"/>
    <mergeCell ref="N21:N22"/>
    <mergeCell ref="P8:P9"/>
    <mergeCell ref="P11:P12"/>
    <mergeCell ref="P14:P15"/>
    <mergeCell ref="P16:P17"/>
    <mergeCell ref="P19:P20"/>
    <mergeCell ref="P21:P22"/>
    <mergeCell ref="N8:N9"/>
    <mergeCell ref="N11:N12"/>
    <mergeCell ref="N14:N15"/>
    <mergeCell ref="N16:N17"/>
    <mergeCell ref="N19:N20"/>
    <mergeCell ref="Q21:Q22"/>
    <mergeCell ref="O8:O9"/>
    <mergeCell ref="O11:O12"/>
    <mergeCell ref="O14:O15"/>
    <mergeCell ref="O16:O17"/>
    <mergeCell ref="O19:O20"/>
    <mergeCell ref="O21:O22"/>
    <mergeCell ref="Q8:Q9"/>
    <mergeCell ref="Q11:Q12"/>
    <mergeCell ref="Q14:Q15"/>
    <mergeCell ref="Q16:Q17"/>
    <mergeCell ref="Q19:Q20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A4" sqref="A4"/>
    </sheetView>
  </sheetViews>
  <sheetFormatPr defaultRowHeight="15" x14ac:dyDescent="0.25"/>
  <cols>
    <col min="1" max="1" width="30.28515625" customWidth="1"/>
    <col min="2" max="2" width="16.140625" customWidth="1"/>
    <col min="5" max="5" width="11" customWidth="1"/>
    <col min="6" max="6" width="10.85546875" customWidth="1"/>
    <col min="7" max="7" width="10.140625" customWidth="1"/>
    <col min="8" max="8" width="9.7109375" customWidth="1"/>
  </cols>
  <sheetData>
    <row r="1" spans="1:8" ht="15.75" x14ac:dyDescent="0.25">
      <c r="A1" s="100" t="s">
        <v>82</v>
      </c>
      <c r="B1" s="100"/>
      <c r="C1" s="100"/>
      <c r="D1" s="100"/>
      <c r="E1" s="100"/>
      <c r="F1" s="100"/>
      <c r="G1" s="100"/>
      <c r="H1" s="100"/>
    </row>
    <row r="2" spans="1:8" ht="15.75" thickBot="1" x14ac:dyDescent="0.3"/>
    <row r="3" spans="1:8" ht="48" thickBot="1" x14ac:dyDescent="0.3">
      <c r="A3" s="7" t="s">
        <v>42</v>
      </c>
      <c r="B3" s="7" t="s">
        <v>43</v>
      </c>
      <c r="C3" s="7" t="s">
        <v>44</v>
      </c>
      <c r="D3" s="7" t="s">
        <v>80</v>
      </c>
      <c r="E3" s="7" t="s">
        <v>81</v>
      </c>
      <c r="F3" s="7" t="s">
        <v>45</v>
      </c>
      <c r="G3" s="7" t="s">
        <v>46</v>
      </c>
      <c r="H3" s="7" t="s">
        <v>47</v>
      </c>
    </row>
    <row r="4" spans="1:8" ht="96.75" customHeight="1" thickTop="1" thickBot="1" x14ac:dyDescent="0.3">
      <c r="A4" s="8" t="s">
        <v>48</v>
      </c>
      <c r="B4" s="9" t="s">
        <v>49</v>
      </c>
      <c r="C4" s="9" t="s">
        <v>50</v>
      </c>
      <c r="D4" s="11"/>
      <c r="E4" s="12"/>
      <c r="F4" s="11"/>
      <c r="G4" s="13"/>
      <c r="H4" s="14"/>
    </row>
    <row r="5" spans="1:8" ht="41.25" customHeight="1" x14ac:dyDescent="0.25">
      <c r="A5" s="15" t="s">
        <v>51</v>
      </c>
      <c r="B5" s="111"/>
      <c r="C5" s="113"/>
      <c r="D5" s="115" t="s">
        <v>53</v>
      </c>
      <c r="E5" s="117" t="s">
        <v>54</v>
      </c>
      <c r="F5" s="119" t="s">
        <v>55</v>
      </c>
      <c r="G5" s="121">
        <v>2500</v>
      </c>
      <c r="H5" s="101">
        <v>2500</v>
      </c>
    </row>
    <row r="6" spans="1:8" ht="33" customHeight="1" thickBot="1" x14ac:dyDescent="0.3">
      <c r="A6" s="16" t="s">
        <v>52</v>
      </c>
      <c r="B6" s="112"/>
      <c r="C6" s="114"/>
      <c r="D6" s="116"/>
      <c r="E6" s="118"/>
      <c r="F6" s="120"/>
      <c r="G6" s="122"/>
      <c r="H6" s="102"/>
    </row>
    <row r="7" spans="1:8" ht="36" customHeight="1" thickBot="1" x14ac:dyDescent="0.3">
      <c r="A7" s="103" t="s">
        <v>56</v>
      </c>
      <c r="B7" s="17"/>
      <c r="C7" s="17"/>
      <c r="D7" s="18"/>
      <c r="E7" s="19" t="s">
        <v>57</v>
      </c>
      <c r="F7" s="20" t="s">
        <v>58</v>
      </c>
      <c r="G7" s="17"/>
      <c r="H7" s="17"/>
    </row>
    <row r="8" spans="1:8" ht="28.5" customHeight="1" thickBot="1" x14ac:dyDescent="0.3">
      <c r="A8" s="104"/>
      <c r="B8" s="17"/>
      <c r="C8" s="17"/>
      <c r="D8" s="21" t="s">
        <v>59</v>
      </c>
      <c r="E8" s="17"/>
      <c r="F8" s="10" t="s">
        <v>60</v>
      </c>
      <c r="G8" s="106" t="s">
        <v>61</v>
      </c>
      <c r="H8" s="107"/>
    </row>
    <row r="9" spans="1:8" ht="24.75" thickTop="1" thickBot="1" x14ac:dyDescent="0.3">
      <c r="A9" s="105"/>
      <c r="B9" s="17"/>
      <c r="C9" s="17"/>
      <c r="D9" s="17"/>
      <c r="E9" s="22"/>
      <c r="F9" s="23" t="s">
        <v>62</v>
      </c>
      <c r="G9" s="24"/>
      <c r="H9" s="25"/>
    </row>
    <row r="10" spans="1:8" ht="12.75" customHeight="1" thickTop="1" thickBot="1" x14ac:dyDescent="0.3">
      <c r="A10" s="26"/>
      <c r="B10" s="27"/>
      <c r="C10" s="27"/>
      <c r="D10" s="27"/>
      <c r="E10" s="26"/>
      <c r="F10" s="28"/>
      <c r="G10" s="26"/>
      <c r="H10" s="26"/>
    </row>
    <row r="11" spans="1:8" ht="24" customHeight="1" thickBot="1" x14ac:dyDescent="0.3">
      <c r="A11" s="29" t="s">
        <v>63</v>
      </c>
      <c r="B11" s="17"/>
      <c r="C11" s="17"/>
      <c r="D11" s="108"/>
      <c r="E11" s="109"/>
      <c r="F11" s="109"/>
      <c r="G11" s="109"/>
      <c r="H11" s="110"/>
    </row>
    <row r="12" spans="1:8" ht="19.5" customHeight="1" thickBot="1" x14ac:dyDescent="0.3">
      <c r="A12" s="30" t="s">
        <v>64</v>
      </c>
      <c r="B12" s="27"/>
      <c r="C12" s="27"/>
      <c r="D12" s="31" t="s">
        <v>65</v>
      </c>
      <c r="E12" s="31" t="s">
        <v>66</v>
      </c>
      <c r="F12" s="31" t="s">
        <v>67</v>
      </c>
      <c r="G12" s="31">
        <v>582</v>
      </c>
      <c r="H12" s="31" t="s">
        <v>68</v>
      </c>
    </row>
    <row r="13" spans="1:8" ht="19.5" customHeight="1" thickBot="1" x14ac:dyDescent="0.3">
      <c r="A13" s="29" t="s">
        <v>69</v>
      </c>
      <c r="B13" s="17"/>
      <c r="C13" s="17"/>
      <c r="D13" s="32" t="s">
        <v>65</v>
      </c>
      <c r="E13" s="32" t="s">
        <v>66</v>
      </c>
      <c r="F13" s="32" t="s">
        <v>67</v>
      </c>
      <c r="G13" s="32">
        <v>582</v>
      </c>
      <c r="H13" s="32" t="s">
        <v>68</v>
      </c>
    </row>
    <row r="14" spans="1:8" ht="18" customHeight="1" thickBot="1" x14ac:dyDescent="0.3">
      <c r="A14" s="30" t="s">
        <v>70</v>
      </c>
      <c r="B14" s="27"/>
      <c r="C14" s="27"/>
      <c r="D14" s="31" t="s">
        <v>71</v>
      </c>
      <c r="E14" s="31" t="s">
        <v>72</v>
      </c>
      <c r="F14" s="31" t="s">
        <v>73</v>
      </c>
      <c r="G14" s="31" t="s">
        <v>68</v>
      </c>
      <c r="H14" s="31" t="s">
        <v>68</v>
      </c>
    </row>
    <row r="15" spans="1:8" ht="24" thickBot="1" x14ac:dyDescent="0.3">
      <c r="A15" s="25"/>
      <c r="B15" s="17"/>
      <c r="C15" s="17"/>
      <c r="D15" s="17"/>
      <c r="E15" s="25"/>
      <c r="F15" s="17"/>
      <c r="G15" s="25"/>
      <c r="H15" s="17"/>
    </row>
    <row r="16" spans="1:8" ht="21.75" customHeight="1" thickBot="1" x14ac:dyDescent="0.3">
      <c r="A16" s="30" t="s">
        <v>74</v>
      </c>
      <c r="B16" s="27"/>
      <c r="C16" s="27"/>
      <c r="D16" s="31"/>
      <c r="E16" s="31"/>
      <c r="F16" s="31"/>
      <c r="G16" s="31"/>
      <c r="H16" s="31"/>
    </row>
    <row r="17" spans="1:8" ht="34.5" customHeight="1" thickBot="1" x14ac:dyDescent="0.3">
      <c r="A17" s="29" t="s">
        <v>75</v>
      </c>
      <c r="B17" s="17"/>
      <c r="C17" s="17"/>
      <c r="D17" s="32">
        <v>894</v>
      </c>
      <c r="E17" s="32">
        <v>528</v>
      </c>
      <c r="F17" s="32">
        <v>856</v>
      </c>
      <c r="G17" s="32" t="s">
        <v>76</v>
      </c>
      <c r="H17" s="32" t="s">
        <v>76</v>
      </c>
    </row>
    <row r="18" spans="1:8" ht="28.5" customHeight="1" thickBot="1" x14ac:dyDescent="0.3">
      <c r="A18" s="30" t="s">
        <v>77</v>
      </c>
      <c r="B18" s="27"/>
      <c r="C18" s="27"/>
      <c r="D18" s="31">
        <v>163</v>
      </c>
      <c r="E18" s="31">
        <v>323</v>
      </c>
      <c r="F18" s="31">
        <v>508</v>
      </c>
      <c r="G18" s="31">
        <v>200</v>
      </c>
      <c r="H18" s="31">
        <v>200</v>
      </c>
    </row>
    <row r="19" spans="1:8" ht="25.5" customHeight="1" thickBot="1" x14ac:dyDescent="0.3">
      <c r="A19" s="29" t="s">
        <v>78</v>
      </c>
      <c r="B19" s="25"/>
      <c r="C19" s="25"/>
      <c r="D19" s="25"/>
      <c r="E19" s="25"/>
      <c r="F19" s="25"/>
      <c r="G19" s="25"/>
      <c r="H19" s="25"/>
    </row>
    <row r="20" spans="1:8" ht="36" customHeight="1" thickBot="1" x14ac:dyDescent="0.3">
      <c r="A20" s="30" t="s">
        <v>79</v>
      </c>
      <c r="B20" s="26"/>
      <c r="C20" s="26"/>
      <c r="D20" s="30"/>
      <c r="E20" s="26"/>
      <c r="F20" s="30"/>
      <c r="G20" s="30"/>
      <c r="H20" s="30"/>
    </row>
  </sheetData>
  <mergeCells count="11">
    <mergeCell ref="A1:H1"/>
    <mergeCell ref="H5:H6"/>
    <mergeCell ref="A7:A9"/>
    <mergeCell ref="G8:H8"/>
    <mergeCell ref="D11:H11"/>
    <mergeCell ref="B5:B6"/>
    <mergeCell ref="C5:C6"/>
    <mergeCell ref="D5:D6"/>
    <mergeCell ref="E5:E6"/>
    <mergeCell ref="F5:F6"/>
    <mergeCell ref="G5:G6"/>
  </mergeCells>
  <pageMargins left="1.67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USDG PLAN</vt:lpstr>
      <vt:lpstr>MTSF</vt:lpstr>
      <vt:lpstr>'USDG PLAN'!Print_Area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jwait</cp:lastModifiedBy>
  <cp:lastPrinted>2018-03-20T10:57:55Z</cp:lastPrinted>
  <dcterms:created xsi:type="dcterms:W3CDTF">2015-07-06T12:25:48Z</dcterms:created>
  <dcterms:modified xsi:type="dcterms:W3CDTF">2018-03-28T09:58:52Z</dcterms:modified>
</cp:coreProperties>
</file>